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0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Y22" i="1"/>
  <c r="Y12"/>
  <c r="Y13"/>
  <c r="Y15"/>
  <c r="Y16"/>
  <c r="Y17"/>
  <c r="Y18"/>
  <c r="Y19"/>
  <c r="Y20"/>
  <c r="Y21"/>
  <c r="Y23"/>
  <c r="Y24"/>
  <c r="Y25"/>
  <c r="Y26"/>
  <c r="Y27"/>
  <c r="Y29"/>
  <c r="Y30"/>
  <c r="Y31"/>
  <c r="Y32"/>
  <c r="Y33"/>
  <c r="Y34"/>
  <c r="Y35"/>
  <c r="Y36"/>
  <c r="Y38"/>
  <c r="Y39"/>
  <c r="Y11"/>
  <c r="W12"/>
  <c r="W13"/>
  <c r="W14"/>
  <c r="Y14" s="1"/>
  <c r="W15"/>
  <c r="W16"/>
  <c r="W17"/>
  <c r="W18"/>
  <c r="W19"/>
  <c r="W20"/>
  <c r="W21"/>
  <c r="W22"/>
  <c r="W23"/>
  <c r="W24"/>
  <c r="W25"/>
  <c r="W26"/>
  <c r="W27"/>
  <c r="W28"/>
  <c r="Y28" s="1"/>
  <c r="W29"/>
  <c r="W30"/>
  <c r="W31"/>
  <c r="W32"/>
  <c r="W33"/>
  <c r="W34"/>
  <c r="W35"/>
  <c r="W36"/>
  <c r="W37"/>
  <c r="Y37" s="1"/>
  <c r="W38"/>
  <c r="W39"/>
  <c r="W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M37" s="1"/>
  <c r="K38"/>
  <c r="K11"/>
  <c r="M11" s="1"/>
  <c r="M38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</calcChain>
</file>

<file path=xl/sharedStrings.xml><?xml version="1.0" encoding="utf-8"?>
<sst xmlns="http://schemas.openxmlformats.org/spreadsheetml/2006/main" count="152" uniqueCount="113">
  <si>
    <t xml:space="preserve">ỦY BAN NHÂN DÂN TP. HỒ CHÍ MINH </t>
  </si>
  <si>
    <t xml:space="preserve">        CỘNG HÒA XÃ HỘI CHỦ NGHĨA VIỆT NAM</t>
  </si>
  <si>
    <t>TRƯỜNG CĐKT LÝ TỰ TRỌNG  TP. HCM</t>
  </si>
  <si>
    <t>Độc lập – Tự do – Hạnh phúc</t>
  </si>
  <si>
    <t>**********</t>
  </si>
  <si>
    <t>******</t>
  </si>
  <si>
    <t>TT</t>
  </si>
  <si>
    <t>MSSV</t>
  </si>
  <si>
    <t>HỌ VÀ TÊN</t>
  </si>
  <si>
    <t xml:space="preserve"> KiỂM TRA 15'</t>
  </si>
  <si>
    <t>KiỂM TRA 1 TiẾT</t>
  </si>
  <si>
    <t>Điểm TB</t>
  </si>
  <si>
    <t>Điểm THI</t>
  </si>
  <si>
    <t>Điểm học phần</t>
  </si>
  <si>
    <t>Bài số 1</t>
  </si>
  <si>
    <t>Bài số 2</t>
  </si>
  <si>
    <t>Bài số 3</t>
  </si>
  <si>
    <t>Huỳnh Minh</t>
  </si>
  <si>
    <t>Hiếu</t>
  </si>
  <si>
    <t>Hoàng</t>
  </si>
  <si>
    <t>Trần Văn</t>
  </si>
  <si>
    <t>Lợi</t>
  </si>
  <si>
    <t>Sang</t>
  </si>
  <si>
    <t>Sơn</t>
  </si>
  <si>
    <t>Tâm</t>
  </si>
  <si>
    <t>Thanh</t>
  </si>
  <si>
    <t>TRƯỞNG KHOA</t>
  </si>
  <si>
    <t>TRƯỞNG BỘ MÔN</t>
  </si>
  <si>
    <t xml:space="preserve"> </t>
  </si>
  <si>
    <t>GIÁO VIÊN GIẢNG DẠY</t>
  </si>
  <si>
    <t>(Ký và ghi rõ họ tên)</t>
  </si>
  <si>
    <t>NGUYỄN TIẾN NHÂN</t>
  </si>
  <si>
    <t>PHAN VĂN THÀNH</t>
  </si>
  <si>
    <t>VŨ ĐỨC PHÁP</t>
  </si>
  <si>
    <t>BẢNG  ĐIỂM HỌC PHẦN THỰC HÀNH</t>
  </si>
  <si>
    <t>HỌC PHẦN : THỰC TẬP TiỆN NÂNG CAO    LỚP : 12TC-CKT</t>
  </si>
  <si>
    <t>HỌC KỲ : II   NĂM HỌC : 2013 - 2014</t>
  </si>
  <si>
    <r>
      <t xml:space="preserve">    Tổng số SV có điểm </t>
    </r>
    <r>
      <rPr>
        <sz val="13"/>
        <rFont val="Symbol"/>
        <family val="1"/>
        <charset val="2"/>
      </rPr>
      <t>³</t>
    </r>
    <r>
      <rPr>
        <sz val="13"/>
        <rFont val="Times New Roman"/>
        <family val="1"/>
      </rPr>
      <t xml:space="preserve"> 5 đ : </t>
    </r>
  </si>
  <si>
    <t xml:space="preserve">Tổng số SV có điểm &lt; 5 đ : </t>
  </si>
  <si>
    <t>Ngày   16   tháng  04  năm 2014</t>
  </si>
  <si>
    <t>Trần Phi</t>
  </si>
  <si>
    <t>Ân</t>
  </si>
  <si>
    <t>Ngô Thiên</t>
  </si>
  <si>
    <t>Bảo</t>
  </si>
  <si>
    <t>Lâm Minh</t>
  </si>
  <si>
    <t>Cường</t>
  </si>
  <si>
    <t>Dương</t>
  </si>
  <si>
    <t>Trần Xuân</t>
  </si>
  <si>
    <t>Giang</t>
  </si>
  <si>
    <t>Đoàn Văn</t>
  </si>
  <si>
    <t>Hào</t>
  </si>
  <si>
    <t>Lâm Văn</t>
  </si>
  <si>
    <t>Hết</t>
  </si>
  <si>
    <t>Trần Duy</t>
  </si>
  <si>
    <t>Nguyễn Minh</t>
  </si>
  <si>
    <t>Lê Duy</t>
  </si>
  <si>
    <t>Khiêm</t>
  </si>
  <si>
    <t>Võ Tấn</t>
  </si>
  <si>
    <t>Huỳnh Nguyễn Minh</t>
  </si>
  <si>
    <t>Nhựt</t>
  </si>
  <si>
    <t>Văn Xuân</t>
  </si>
  <si>
    <t>Phú</t>
  </si>
  <si>
    <t>Nguyễn Hữu</t>
  </si>
  <si>
    <t>Phúc</t>
  </si>
  <si>
    <t>Võ Hoàng</t>
  </si>
  <si>
    <t>Phan Nguyễn Nam</t>
  </si>
  <si>
    <t>Lưu Ngọc</t>
  </si>
  <si>
    <t>Lê Văn</t>
  </si>
  <si>
    <t>Thái</t>
  </si>
  <si>
    <t>Nguyễn Duy</t>
  </si>
  <si>
    <t>Phạm Mẫn Phước</t>
  </si>
  <si>
    <t>Thành</t>
  </si>
  <si>
    <t>Tri</t>
  </si>
  <si>
    <t>Nguyễn Cao</t>
  </si>
  <si>
    <t>Trí</t>
  </si>
  <si>
    <t>Lưu Minh</t>
  </si>
  <si>
    <t>Tuấn</t>
  </si>
  <si>
    <t>Võ Quốc</t>
  </si>
  <si>
    <t>Vũ</t>
  </si>
  <si>
    <t>Xiên</t>
  </si>
  <si>
    <t>Ung Hoàng</t>
  </si>
  <si>
    <t>Yêm</t>
  </si>
  <si>
    <t>Lê Phúc</t>
  </si>
  <si>
    <t>Nguyên</t>
  </si>
  <si>
    <t>13B2040001</t>
  </si>
  <si>
    <t>13B2040037</t>
  </si>
  <si>
    <t>13B2040005</t>
  </si>
  <si>
    <t>13B2040041</t>
  </si>
  <si>
    <t>13B2040042</t>
  </si>
  <si>
    <t>13B2040007</t>
  </si>
  <si>
    <t>13B2040008</t>
  </si>
  <si>
    <t>13B2040043</t>
  </si>
  <si>
    <t>13B2040010</t>
  </si>
  <si>
    <t>13B2040014</t>
  </si>
  <si>
    <t>13B2040040</t>
  </si>
  <si>
    <t>13B2040019</t>
  </si>
  <si>
    <t>13B2040020</t>
  </si>
  <si>
    <t>13B2040047</t>
  </si>
  <si>
    <t>13B2040021</t>
  </si>
  <si>
    <t>13B2040023</t>
  </si>
  <si>
    <t>13B2040024</t>
  </si>
  <si>
    <t>13B2040025</t>
  </si>
  <si>
    <t>13B2040048</t>
  </si>
  <si>
    <t>13B2040026</t>
  </si>
  <si>
    <t>13B2040028</t>
  </si>
  <si>
    <t>13B2040029</t>
  </si>
  <si>
    <t>13B2040030</t>
  </si>
  <si>
    <t>13B2040034</t>
  </si>
  <si>
    <t>13B2040038</t>
  </si>
  <si>
    <t>13B2040051</t>
  </si>
  <si>
    <t>13B2040053</t>
  </si>
  <si>
    <t>13B2040035</t>
  </si>
  <si>
    <t>Tổng</t>
  </si>
</sst>
</file>

<file path=xl/styles.xml><?xml version="1.0" encoding="utf-8"?>
<styleSheet xmlns="http://schemas.openxmlformats.org/spreadsheetml/2006/main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b/>
      <sz val="12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name val=".VnTime"/>
      <family val="2"/>
    </font>
    <font>
      <sz val="10"/>
      <color indexed="8"/>
      <name val="Times New Roman"/>
      <family val="1"/>
    </font>
    <font>
      <sz val="13"/>
      <name val="Symbol"/>
      <family val="1"/>
      <charset val="2"/>
    </font>
    <font>
      <sz val="13"/>
      <name val="Arial"/>
      <family val="2"/>
    </font>
    <font>
      <b/>
      <sz val="13"/>
      <name val="Arial"/>
      <family val="2"/>
    </font>
    <font>
      <sz val="14"/>
      <name val="Times New Roman"/>
      <family val="1"/>
    </font>
    <font>
      <b/>
      <sz val="16"/>
      <color rgb="FFFF0000"/>
      <name val="Times New Roman"/>
      <family val="1"/>
    </font>
    <font>
      <b/>
      <sz val="16"/>
      <color rgb="FFFF0000"/>
      <name val="Calibri"/>
      <family val="2"/>
      <scheme val="minor"/>
    </font>
    <font>
      <sz val="14"/>
      <color rgb="FF0070C0"/>
      <name val="Times New Roman"/>
      <family val="1"/>
    </font>
    <font>
      <sz val="14"/>
      <color rgb="FFFF0000"/>
      <name val="Times New Roman"/>
      <family val="1"/>
    </font>
    <font>
      <b/>
      <sz val="16"/>
      <color theme="3" tint="-0.249977111117893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002060"/>
      <name val="Times New Roman"/>
      <family val="1"/>
    </font>
    <font>
      <b/>
      <sz val="11"/>
      <color rgb="FF00206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7" fillId="0" borderId="10" xfId="0" applyFont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/>
    </xf>
    <xf numFmtId="164" fontId="6" fillId="2" borderId="10" xfId="0" applyNumberFormat="1" applyFont="1" applyFill="1" applyBorder="1" applyAlignment="1">
      <alignment horizontal="center" vertical="top" wrapText="1"/>
    </xf>
    <xf numFmtId="1" fontId="10" fillId="0" borderId="10" xfId="0" applyNumberFormat="1" applyFont="1" applyFill="1" applyBorder="1" applyAlignment="1">
      <alignment horizontal="center" vertical="top" wrapText="1"/>
    </xf>
    <xf numFmtId="164" fontId="11" fillId="3" borderId="10" xfId="0" applyNumberFormat="1" applyFont="1" applyFill="1" applyBorder="1" applyAlignment="1">
      <alignment horizontal="center"/>
    </xf>
    <xf numFmtId="0" fontId="12" fillId="0" borderId="10" xfId="0" applyFont="1" applyBorder="1" applyAlignment="1">
      <alignment horizontal="center"/>
    </xf>
    <xf numFmtId="164" fontId="6" fillId="0" borderId="10" xfId="0" applyNumberFormat="1" applyFont="1" applyFill="1" applyBorder="1" applyAlignment="1">
      <alignment horizontal="center" vertical="top" wrapText="1"/>
    </xf>
    <xf numFmtId="1" fontId="6" fillId="0" borderId="10" xfId="0" applyNumberFormat="1" applyFont="1" applyFill="1" applyBorder="1" applyAlignment="1">
      <alignment horizontal="center" vertical="top" wrapText="1"/>
    </xf>
    <xf numFmtId="0" fontId="0" fillId="0" borderId="10" xfId="0" applyBorder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/>
    <xf numFmtId="0" fontId="7" fillId="0" borderId="0" xfId="0" applyFont="1"/>
    <xf numFmtId="0" fontId="13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" fontId="7" fillId="0" borderId="0" xfId="0" applyNumberFormat="1" applyFont="1" applyFill="1" applyBorder="1" applyAlignment="1">
      <alignment horizontal="center" vertical="center" wrapText="1"/>
    </xf>
    <xf numFmtId="1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justify"/>
    </xf>
    <xf numFmtId="0" fontId="15" fillId="0" borderId="0" xfId="0" applyFont="1"/>
    <xf numFmtId="0" fontId="16" fillId="0" borderId="0" xfId="0" applyFont="1" applyAlignment="1">
      <alignment horizontal="center"/>
    </xf>
    <xf numFmtId="1" fontId="17" fillId="0" borderId="10" xfId="0" applyNumberFormat="1" applyFont="1" applyBorder="1" applyAlignment="1">
      <alignment horizontal="center"/>
    </xf>
    <xf numFmtId="1" fontId="17" fillId="0" borderId="10" xfId="0" applyNumberFormat="1" applyFont="1" applyFill="1" applyBorder="1" applyAlignment="1">
      <alignment horizontal="center"/>
    </xf>
    <xf numFmtId="1" fontId="17" fillId="0" borderId="10" xfId="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1" fontId="10" fillId="4" borderId="10" xfId="0" applyNumberFormat="1" applyFont="1" applyFill="1" applyBorder="1" applyAlignment="1">
      <alignment horizontal="center" vertical="top" wrapText="1"/>
    </xf>
    <xf numFmtId="164" fontId="11" fillId="5" borderId="10" xfId="0" applyNumberFormat="1" applyFont="1" applyFill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" fontId="20" fillId="0" borderId="10" xfId="0" applyNumberFormat="1" applyFont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1" fontId="21" fillId="0" borderId="10" xfId="0" applyNumberFormat="1" applyFont="1" applyFill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1" fontId="18" fillId="6" borderId="10" xfId="0" applyNumberFormat="1" applyFont="1" applyFill="1" applyBorder="1" applyAlignment="1">
      <alignment horizontal="center"/>
    </xf>
    <xf numFmtId="1" fontId="18" fillId="4" borderId="10" xfId="0" applyNumberFormat="1" applyFont="1" applyFill="1" applyBorder="1" applyAlignment="1">
      <alignment horizontal="center"/>
    </xf>
    <xf numFmtId="0" fontId="9" fillId="0" borderId="0" xfId="0" applyFont="1" applyBorder="1" applyAlignment="1">
      <alignment vertical="center"/>
    </xf>
    <xf numFmtId="1" fontId="17" fillId="0" borderId="0" xfId="0" applyNumberFormat="1" applyFont="1" applyFill="1" applyBorder="1" applyAlignment="1">
      <alignment horizontal="center"/>
    </xf>
    <xf numFmtId="1" fontId="17" fillId="0" borderId="0" xfId="0" applyNumberFormat="1" applyFont="1" applyFill="1" applyBorder="1" applyAlignment="1">
      <alignment horizontal="center" vertical="center" wrapText="1"/>
    </xf>
    <xf numFmtId="1" fontId="17" fillId="0" borderId="0" xfId="0" applyNumberFormat="1" applyFont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Border="1" applyAlignment="1">
      <alignment horizontal="center"/>
    </xf>
    <xf numFmtId="164" fontId="23" fillId="0" borderId="0" xfId="0" applyNumberFormat="1" applyFont="1" applyAlignment="1">
      <alignment horizontal="center"/>
    </xf>
    <xf numFmtId="164" fontId="23" fillId="4" borderId="0" xfId="0" applyNumberFormat="1" applyFont="1" applyFill="1" applyAlignment="1">
      <alignment horizontal="center"/>
    </xf>
    <xf numFmtId="164" fontId="23" fillId="0" borderId="0" xfId="0" applyNumberFormat="1" applyFont="1" applyFill="1" applyAlignment="1">
      <alignment horizontal="center"/>
    </xf>
    <xf numFmtId="164" fontId="23" fillId="7" borderId="0" xfId="0" applyNumberFormat="1" applyFont="1" applyFill="1" applyAlignment="1">
      <alignment horizontal="center"/>
    </xf>
    <xf numFmtId="0" fontId="1" fillId="8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1" fontId="17" fillId="8" borderId="10" xfId="0" applyNumberFormat="1" applyFont="1" applyFill="1" applyBorder="1" applyAlignment="1">
      <alignment horizontal="center"/>
    </xf>
    <xf numFmtId="1" fontId="17" fillId="8" borderId="10" xfId="0" applyNumberFormat="1" applyFont="1" applyFill="1" applyBorder="1" applyAlignment="1">
      <alignment horizontal="center" vertical="center" wrapText="1"/>
    </xf>
    <xf numFmtId="1" fontId="24" fillId="0" borderId="14" xfId="0" applyNumberFormat="1" applyFont="1" applyFill="1" applyBorder="1" applyAlignment="1">
      <alignment horizontal="center"/>
    </xf>
    <xf numFmtId="1" fontId="24" fillId="0" borderId="0" xfId="0" applyNumberFormat="1" applyFont="1" applyFill="1" applyBorder="1" applyAlignment="1">
      <alignment horizontal="center"/>
    </xf>
    <xf numFmtId="0" fontId="25" fillId="0" borderId="0" xfId="0" applyFont="1"/>
    <xf numFmtId="1" fontId="24" fillId="8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0"/>
  <sheetViews>
    <sheetView tabSelected="1" topLeftCell="E19" zoomScale="90" zoomScaleNormal="90" workbookViewId="0">
      <selection activeCell="X40" sqref="X40"/>
    </sheetView>
  </sheetViews>
  <sheetFormatPr defaultRowHeight="15"/>
  <cols>
    <col min="1" max="1" width="6.42578125" customWidth="1"/>
    <col min="2" max="2" width="12.5703125" customWidth="1"/>
    <col min="3" max="3" width="22.28515625" customWidth="1"/>
    <col min="25" max="25" width="9.28515625" bestFit="1" customWidth="1"/>
  </cols>
  <sheetData>
    <row r="1" spans="1:25" ht="15.75">
      <c r="A1" s="72" t="s">
        <v>0</v>
      </c>
      <c r="B1" s="72"/>
      <c r="C1" s="72"/>
      <c r="D1" s="72"/>
      <c r="E1" s="73" t="s">
        <v>1</v>
      </c>
      <c r="F1" s="73"/>
      <c r="G1" s="73"/>
      <c r="H1" s="73"/>
      <c r="I1" s="73"/>
      <c r="J1" s="73"/>
      <c r="K1" s="73"/>
      <c r="L1" s="1"/>
    </row>
    <row r="2" spans="1:25" ht="15.75">
      <c r="A2" s="73" t="s">
        <v>2</v>
      </c>
      <c r="B2" s="72"/>
      <c r="C2" s="72"/>
      <c r="D2" s="72"/>
      <c r="E2" s="73" t="s">
        <v>3</v>
      </c>
      <c r="F2" s="73"/>
      <c r="G2" s="73"/>
      <c r="H2" s="73"/>
      <c r="I2" s="73"/>
      <c r="J2" s="73"/>
      <c r="K2" s="73"/>
      <c r="L2" s="1"/>
    </row>
    <row r="3" spans="1:25" ht="15.75">
      <c r="A3" s="72" t="s">
        <v>4</v>
      </c>
      <c r="B3" s="72"/>
      <c r="C3" s="72"/>
      <c r="D3" s="72"/>
      <c r="E3" s="72" t="s">
        <v>5</v>
      </c>
      <c r="F3" s="72"/>
      <c r="G3" s="72"/>
      <c r="H3" s="72"/>
      <c r="I3" s="72"/>
      <c r="J3" s="72"/>
      <c r="K3" s="72"/>
      <c r="L3" s="2"/>
    </row>
    <row r="4" spans="1:25" ht="15.75">
      <c r="A4" s="3"/>
    </row>
    <row r="5" spans="1:25" ht="22.5">
      <c r="A5" s="74" t="s">
        <v>34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4"/>
    </row>
    <row r="6" spans="1:25" ht="20.25">
      <c r="A6" s="75" t="s">
        <v>35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5"/>
    </row>
    <row r="7" spans="1:25" ht="20.25">
      <c r="A7" s="75" t="s">
        <v>36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5"/>
    </row>
    <row r="8" spans="1:25" ht="15.75">
      <c r="A8" s="6"/>
    </row>
    <row r="9" spans="1:25" ht="16.5" customHeight="1">
      <c r="A9" s="76" t="s">
        <v>6</v>
      </c>
      <c r="B9" s="76" t="s">
        <v>7</v>
      </c>
      <c r="C9" s="78" t="s">
        <v>8</v>
      </c>
      <c r="D9" s="79"/>
      <c r="E9" s="82" t="s">
        <v>9</v>
      </c>
      <c r="F9" s="83"/>
      <c r="G9" s="84"/>
      <c r="H9" s="82" t="s">
        <v>10</v>
      </c>
      <c r="I9" s="85"/>
      <c r="J9" s="84"/>
      <c r="K9" s="76" t="s">
        <v>11</v>
      </c>
      <c r="L9" s="76" t="s">
        <v>12</v>
      </c>
      <c r="M9" s="76" t="s">
        <v>13</v>
      </c>
    </row>
    <row r="10" spans="1:25" ht="33">
      <c r="A10" s="77"/>
      <c r="B10" s="77"/>
      <c r="C10" s="80"/>
      <c r="D10" s="81"/>
      <c r="E10" s="7" t="s">
        <v>14</v>
      </c>
      <c r="F10" s="7" t="s">
        <v>15</v>
      </c>
      <c r="G10" s="7" t="s">
        <v>16</v>
      </c>
      <c r="H10" s="7" t="s">
        <v>14</v>
      </c>
      <c r="I10" s="7" t="s">
        <v>15</v>
      </c>
      <c r="J10" s="7" t="s">
        <v>16</v>
      </c>
      <c r="K10" s="77"/>
      <c r="L10" s="77"/>
      <c r="M10" s="77"/>
      <c r="O10" s="37">
        <v>1</v>
      </c>
      <c r="P10" s="38">
        <v>2</v>
      </c>
      <c r="Q10" s="38">
        <v>3</v>
      </c>
      <c r="R10" s="38">
        <v>4</v>
      </c>
      <c r="S10" s="38">
        <v>5</v>
      </c>
      <c r="T10" s="38">
        <v>6</v>
      </c>
      <c r="U10" s="38">
        <v>7</v>
      </c>
      <c r="V10" s="38">
        <v>8</v>
      </c>
      <c r="W10" s="51" t="s">
        <v>112</v>
      </c>
    </row>
    <row r="11" spans="1:25" ht="20.25">
      <c r="A11" s="7">
        <v>1</v>
      </c>
      <c r="B11" s="45" t="s">
        <v>84</v>
      </c>
      <c r="C11" s="46" t="s">
        <v>40</v>
      </c>
      <c r="D11" s="47" t="s">
        <v>41</v>
      </c>
      <c r="E11" s="35"/>
      <c r="F11" s="35"/>
      <c r="G11" s="44"/>
      <c r="H11" s="34"/>
      <c r="I11" s="34"/>
      <c r="J11" s="35"/>
      <c r="K11" s="10">
        <f>(((H11+I11+J11)*2)+E11+G11+F11)/9</f>
        <v>0</v>
      </c>
      <c r="L11" s="11"/>
      <c r="M11" s="41">
        <f>(K11+L11)/2</f>
        <v>0</v>
      </c>
      <c r="N11" s="47" t="s">
        <v>41</v>
      </c>
      <c r="O11" s="34">
        <v>0</v>
      </c>
      <c r="P11" s="34">
        <v>6</v>
      </c>
      <c r="Q11" s="35">
        <v>6</v>
      </c>
      <c r="R11" s="49">
        <v>0</v>
      </c>
      <c r="S11" s="35">
        <v>8</v>
      </c>
      <c r="T11" s="36">
        <v>0</v>
      </c>
      <c r="U11" s="34">
        <v>4</v>
      </c>
      <c r="V11" s="34">
        <v>6</v>
      </c>
      <c r="W11" s="52">
        <f>(O11+P11+Q11+R11+S11+T11+U11)/7</f>
        <v>3.4285714285714284</v>
      </c>
      <c r="X11" s="68">
        <v>7</v>
      </c>
      <c r="Y11" s="60">
        <f>(W11+X11)/2</f>
        <v>5.2142857142857144</v>
      </c>
    </row>
    <row r="12" spans="1:25" ht="20.25">
      <c r="A12" s="7">
        <v>2</v>
      </c>
      <c r="B12" s="45" t="s">
        <v>85</v>
      </c>
      <c r="C12" s="46" t="s">
        <v>42</v>
      </c>
      <c r="D12" s="47" t="s">
        <v>43</v>
      </c>
      <c r="E12" s="35"/>
      <c r="F12" s="35"/>
      <c r="G12" s="36"/>
      <c r="H12" s="34"/>
      <c r="I12" s="34"/>
      <c r="J12" s="35"/>
      <c r="K12" s="10">
        <f t="shared" ref="K12:K35" si="0">(((H12+I12+J12)*2)+E12+G12+F12)/9</f>
        <v>0</v>
      </c>
      <c r="L12" s="11"/>
      <c r="M12" s="41">
        <f t="shared" ref="M12:M38" si="1">(K12+L12)/2</f>
        <v>0</v>
      </c>
      <c r="N12" s="47" t="s">
        <v>43</v>
      </c>
      <c r="O12" s="34">
        <v>7</v>
      </c>
      <c r="P12" s="34">
        <v>0</v>
      </c>
      <c r="Q12" s="35">
        <v>8</v>
      </c>
      <c r="R12" s="35">
        <v>8</v>
      </c>
      <c r="S12" s="35">
        <v>0</v>
      </c>
      <c r="T12" s="36">
        <v>0</v>
      </c>
      <c r="U12" s="34">
        <v>5</v>
      </c>
      <c r="V12" s="34">
        <v>3</v>
      </c>
      <c r="W12" s="52">
        <f t="shared" ref="W12:W39" si="2">(O12+P12+Q12+R12+S12+T12+U12)/7</f>
        <v>4</v>
      </c>
      <c r="X12" s="68">
        <v>6</v>
      </c>
      <c r="Y12" s="60">
        <f t="shared" ref="Y12:Y39" si="3">(W12+X12)/2</f>
        <v>5</v>
      </c>
    </row>
    <row r="13" spans="1:25" ht="20.25">
      <c r="A13" s="7">
        <v>3</v>
      </c>
      <c r="B13" s="45" t="s">
        <v>86</v>
      </c>
      <c r="C13" s="46" t="s">
        <v>44</v>
      </c>
      <c r="D13" s="47" t="s">
        <v>45</v>
      </c>
      <c r="E13" s="35"/>
      <c r="F13" s="35"/>
      <c r="G13" s="36"/>
      <c r="H13" s="34"/>
      <c r="I13" s="34"/>
      <c r="J13" s="43"/>
      <c r="K13" s="10">
        <f t="shared" si="0"/>
        <v>0</v>
      </c>
      <c r="L13" s="11"/>
      <c r="M13" s="41">
        <f t="shared" si="1"/>
        <v>0</v>
      </c>
      <c r="N13" s="47" t="s">
        <v>45</v>
      </c>
      <c r="O13" s="34">
        <v>1</v>
      </c>
      <c r="P13" s="34">
        <v>7</v>
      </c>
      <c r="Q13" s="35">
        <v>4</v>
      </c>
      <c r="R13" s="35">
        <v>7</v>
      </c>
      <c r="S13" s="35">
        <v>4</v>
      </c>
      <c r="T13" s="36">
        <v>6</v>
      </c>
      <c r="U13" s="34">
        <v>6</v>
      </c>
      <c r="V13" s="34">
        <v>4</v>
      </c>
      <c r="W13" s="50">
        <f t="shared" si="2"/>
        <v>5</v>
      </c>
      <c r="X13" s="68">
        <v>7</v>
      </c>
      <c r="Y13" s="60">
        <f t="shared" si="3"/>
        <v>6</v>
      </c>
    </row>
    <row r="14" spans="1:25" ht="20.25">
      <c r="A14" s="7">
        <v>4</v>
      </c>
      <c r="B14" s="45" t="s">
        <v>87</v>
      </c>
      <c r="C14" s="46" t="s">
        <v>17</v>
      </c>
      <c r="D14" s="47" t="s">
        <v>46</v>
      </c>
      <c r="E14" s="35"/>
      <c r="F14" s="35"/>
      <c r="G14" s="36"/>
      <c r="H14" s="34"/>
      <c r="I14" s="42"/>
      <c r="J14" s="43"/>
      <c r="K14" s="10">
        <f t="shared" si="0"/>
        <v>0</v>
      </c>
      <c r="L14" s="11"/>
      <c r="M14" s="41">
        <f t="shared" si="1"/>
        <v>0</v>
      </c>
      <c r="N14" s="64" t="s">
        <v>46</v>
      </c>
      <c r="O14" s="66">
        <v>7</v>
      </c>
      <c r="P14" s="66">
        <v>7</v>
      </c>
      <c r="Q14" s="66">
        <v>8</v>
      </c>
      <c r="R14" s="66">
        <v>6</v>
      </c>
      <c r="S14" s="66">
        <v>8</v>
      </c>
      <c r="T14" s="67">
        <v>7</v>
      </c>
      <c r="U14" s="66">
        <v>6</v>
      </c>
      <c r="V14" s="66">
        <v>8</v>
      </c>
      <c r="W14" s="53">
        <f t="shared" si="2"/>
        <v>7</v>
      </c>
      <c r="X14" s="69">
        <v>7</v>
      </c>
      <c r="Y14" s="61">
        <f t="shared" si="3"/>
        <v>7</v>
      </c>
    </row>
    <row r="15" spans="1:25" ht="20.25">
      <c r="A15" s="7">
        <v>5</v>
      </c>
      <c r="B15" s="45" t="s">
        <v>88</v>
      </c>
      <c r="C15" s="46" t="s">
        <v>47</v>
      </c>
      <c r="D15" s="47" t="s">
        <v>48</v>
      </c>
      <c r="E15" s="35"/>
      <c r="F15" s="35"/>
      <c r="G15" s="36"/>
      <c r="H15" s="34"/>
      <c r="I15" s="42"/>
      <c r="J15" s="43"/>
      <c r="K15" s="10">
        <f t="shared" si="0"/>
        <v>0</v>
      </c>
      <c r="L15" s="11"/>
      <c r="M15" s="41">
        <f t="shared" si="1"/>
        <v>0</v>
      </c>
      <c r="N15" s="47" t="s">
        <v>48</v>
      </c>
      <c r="O15" s="34">
        <v>4</v>
      </c>
      <c r="P15" s="34">
        <v>9</v>
      </c>
      <c r="Q15" s="35">
        <v>6</v>
      </c>
      <c r="R15" s="49">
        <v>0</v>
      </c>
      <c r="S15" s="35">
        <v>8</v>
      </c>
      <c r="T15" s="36">
        <v>5</v>
      </c>
      <c r="U15" s="34">
        <v>4</v>
      </c>
      <c r="V15" s="34">
        <v>5</v>
      </c>
      <c r="W15" s="50">
        <f t="shared" si="2"/>
        <v>5.1428571428571432</v>
      </c>
      <c r="X15" s="69">
        <v>3</v>
      </c>
      <c r="Y15" s="63">
        <f t="shared" si="3"/>
        <v>4.0714285714285712</v>
      </c>
    </row>
    <row r="16" spans="1:25" ht="20.25">
      <c r="A16" s="7">
        <v>6</v>
      </c>
      <c r="B16" s="45" t="s">
        <v>89</v>
      </c>
      <c r="C16" s="46" t="s">
        <v>49</v>
      </c>
      <c r="D16" s="47" t="s">
        <v>50</v>
      </c>
      <c r="E16" s="35"/>
      <c r="F16" s="35"/>
      <c r="G16" s="36"/>
      <c r="H16" s="34"/>
      <c r="I16" s="42"/>
      <c r="J16" s="43"/>
      <c r="K16" s="10">
        <f t="shared" si="0"/>
        <v>0</v>
      </c>
      <c r="L16" s="11"/>
      <c r="M16" s="41">
        <f t="shared" si="1"/>
        <v>0</v>
      </c>
      <c r="N16" s="47" t="s">
        <v>50</v>
      </c>
      <c r="O16" s="34">
        <v>4</v>
      </c>
      <c r="P16" s="34">
        <v>0</v>
      </c>
      <c r="Q16" s="35">
        <v>0</v>
      </c>
      <c r="R16" s="35">
        <v>0</v>
      </c>
      <c r="S16" s="35">
        <v>0</v>
      </c>
      <c r="T16" s="36">
        <v>0</v>
      </c>
      <c r="U16" s="34">
        <v>0</v>
      </c>
      <c r="V16" s="34">
        <v>0</v>
      </c>
      <c r="W16" s="52">
        <f t="shared" si="2"/>
        <v>0.5714285714285714</v>
      </c>
      <c r="X16" s="69">
        <v>0</v>
      </c>
      <c r="Y16" s="63">
        <f t="shared" si="3"/>
        <v>0.2857142857142857</v>
      </c>
    </row>
    <row r="17" spans="1:25" ht="20.25">
      <c r="A17" s="7">
        <v>7</v>
      </c>
      <c r="B17" s="45" t="s">
        <v>90</v>
      </c>
      <c r="C17" s="46" t="s">
        <v>51</v>
      </c>
      <c r="D17" s="47" t="s">
        <v>52</v>
      </c>
      <c r="E17" s="35"/>
      <c r="F17" s="35"/>
      <c r="G17" s="36"/>
      <c r="H17" s="34"/>
      <c r="I17" s="34"/>
      <c r="J17" s="35"/>
      <c r="K17" s="10">
        <f t="shared" si="0"/>
        <v>0</v>
      </c>
      <c r="L17" s="11"/>
      <c r="M17" s="41">
        <f t="shared" si="1"/>
        <v>0</v>
      </c>
      <c r="N17" s="64" t="s">
        <v>52</v>
      </c>
      <c r="O17" s="66">
        <v>8</v>
      </c>
      <c r="P17" s="66">
        <v>9</v>
      </c>
      <c r="Q17" s="66">
        <v>8</v>
      </c>
      <c r="R17" s="66">
        <v>8</v>
      </c>
      <c r="S17" s="66">
        <v>10</v>
      </c>
      <c r="T17" s="67">
        <v>10</v>
      </c>
      <c r="U17" s="66">
        <v>9</v>
      </c>
      <c r="V17" s="66">
        <v>9</v>
      </c>
      <c r="W17" s="53">
        <f t="shared" si="2"/>
        <v>8.8571428571428577</v>
      </c>
      <c r="X17" s="69">
        <v>9</v>
      </c>
      <c r="Y17" s="61">
        <f t="shared" si="3"/>
        <v>8.9285714285714288</v>
      </c>
    </row>
    <row r="18" spans="1:25" ht="20.25">
      <c r="A18" s="7">
        <v>8</v>
      </c>
      <c r="B18" s="45" t="s">
        <v>91</v>
      </c>
      <c r="C18" s="46" t="s">
        <v>53</v>
      </c>
      <c r="D18" s="47" t="s">
        <v>18</v>
      </c>
      <c r="E18" s="35"/>
      <c r="F18" s="35"/>
      <c r="G18" s="36"/>
      <c r="H18" s="34"/>
      <c r="I18" s="42"/>
      <c r="J18" s="43"/>
      <c r="K18" s="10">
        <f t="shared" si="0"/>
        <v>0</v>
      </c>
      <c r="L18" s="11"/>
      <c r="M18" s="41">
        <f t="shared" si="1"/>
        <v>0</v>
      </c>
      <c r="N18" s="64" t="s">
        <v>18</v>
      </c>
      <c r="O18" s="66">
        <v>4</v>
      </c>
      <c r="P18" s="66">
        <v>6</v>
      </c>
      <c r="Q18" s="66">
        <v>6</v>
      </c>
      <c r="R18" s="66">
        <v>6</v>
      </c>
      <c r="S18" s="66">
        <v>10</v>
      </c>
      <c r="T18" s="67">
        <v>7</v>
      </c>
      <c r="U18" s="66">
        <v>0</v>
      </c>
      <c r="V18" s="66">
        <v>7</v>
      </c>
      <c r="W18" s="50">
        <f t="shared" si="2"/>
        <v>5.5714285714285712</v>
      </c>
      <c r="X18" s="69">
        <v>8</v>
      </c>
      <c r="Y18" s="61">
        <f t="shared" si="3"/>
        <v>6.7857142857142856</v>
      </c>
    </row>
    <row r="19" spans="1:25" ht="20.25">
      <c r="A19" s="7">
        <v>9</v>
      </c>
      <c r="B19" s="45" t="s">
        <v>92</v>
      </c>
      <c r="C19" s="46" t="s">
        <v>54</v>
      </c>
      <c r="D19" s="47" t="s">
        <v>19</v>
      </c>
      <c r="E19" s="43"/>
      <c r="F19" s="35"/>
      <c r="G19" s="36"/>
      <c r="H19" s="34"/>
      <c r="I19" s="34"/>
      <c r="J19" s="43"/>
      <c r="K19" s="10">
        <f t="shared" si="0"/>
        <v>0</v>
      </c>
      <c r="L19" s="11"/>
      <c r="M19" s="41">
        <f t="shared" si="1"/>
        <v>0</v>
      </c>
      <c r="N19" s="47" t="s">
        <v>19</v>
      </c>
      <c r="O19" s="34">
        <v>7</v>
      </c>
      <c r="P19" s="34">
        <v>9</v>
      </c>
      <c r="Q19" s="35">
        <v>0</v>
      </c>
      <c r="R19" s="49">
        <v>0</v>
      </c>
      <c r="S19" s="35">
        <v>3</v>
      </c>
      <c r="T19" s="36">
        <v>8</v>
      </c>
      <c r="U19" s="34">
        <v>7</v>
      </c>
      <c r="V19" s="34">
        <v>8</v>
      </c>
      <c r="W19" s="50">
        <f t="shared" si="2"/>
        <v>4.8571428571428568</v>
      </c>
      <c r="X19" s="69">
        <v>6</v>
      </c>
      <c r="Y19" s="60">
        <f t="shared" si="3"/>
        <v>5.4285714285714288</v>
      </c>
    </row>
    <row r="20" spans="1:25" ht="20.25">
      <c r="A20" s="7">
        <v>10</v>
      </c>
      <c r="B20" s="45" t="s">
        <v>93</v>
      </c>
      <c r="C20" s="46" t="s">
        <v>55</v>
      </c>
      <c r="D20" s="47" t="s">
        <v>56</v>
      </c>
      <c r="E20" s="35"/>
      <c r="F20" s="35"/>
      <c r="G20" s="36"/>
      <c r="H20" s="34"/>
      <c r="I20" s="34"/>
      <c r="J20" s="35"/>
      <c r="K20" s="10">
        <f t="shared" si="0"/>
        <v>0</v>
      </c>
      <c r="L20" s="11"/>
      <c r="M20" s="41">
        <f t="shared" si="1"/>
        <v>0</v>
      </c>
      <c r="N20" s="47" t="s">
        <v>56</v>
      </c>
      <c r="O20" s="34">
        <v>6</v>
      </c>
      <c r="P20" s="34">
        <v>6</v>
      </c>
      <c r="Q20" s="35">
        <v>5</v>
      </c>
      <c r="R20" s="35">
        <v>5</v>
      </c>
      <c r="S20" s="35">
        <v>3</v>
      </c>
      <c r="T20" s="36">
        <v>4</v>
      </c>
      <c r="U20" s="34">
        <v>4</v>
      </c>
      <c r="V20" s="34">
        <v>0</v>
      </c>
      <c r="W20" s="50">
        <f t="shared" si="2"/>
        <v>4.7142857142857144</v>
      </c>
      <c r="X20" s="69">
        <v>2</v>
      </c>
      <c r="Y20" s="63">
        <f t="shared" si="3"/>
        <v>3.3571428571428572</v>
      </c>
    </row>
    <row r="21" spans="1:25" ht="20.25">
      <c r="A21" s="7">
        <v>11</v>
      </c>
      <c r="B21" s="45" t="s">
        <v>94</v>
      </c>
      <c r="C21" s="46" t="s">
        <v>57</v>
      </c>
      <c r="D21" s="47" t="s">
        <v>21</v>
      </c>
      <c r="E21" s="35"/>
      <c r="F21" s="35"/>
      <c r="G21" s="36"/>
      <c r="H21" s="34"/>
      <c r="I21" s="34"/>
      <c r="J21" s="35"/>
      <c r="K21" s="10">
        <f t="shared" si="0"/>
        <v>0</v>
      </c>
      <c r="L21" s="11"/>
      <c r="M21" s="12">
        <f t="shared" si="1"/>
        <v>0</v>
      </c>
      <c r="N21" s="47" t="s">
        <v>21</v>
      </c>
      <c r="O21" s="34">
        <v>5</v>
      </c>
      <c r="P21" s="34">
        <v>9</v>
      </c>
      <c r="Q21" s="35">
        <v>3</v>
      </c>
      <c r="R21" s="35">
        <v>10</v>
      </c>
      <c r="S21" s="35">
        <v>7</v>
      </c>
      <c r="T21" s="36">
        <v>7</v>
      </c>
      <c r="U21" s="34">
        <v>3</v>
      </c>
      <c r="V21" s="34">
        <v>7</v>
      </c>
      <c r="W21" s="50">
        <f t="shared" si="2"/>
        <v>6.2857142857142856</v>
      </c>
      <c r="X21" s="69">
        <v>5.5</v>
      </c>
      <c r="Y21" s="60">
        <f t="shared" si="3"/>
        <v>5.8928571428571423</v>
      </c>
    </row>
    <row r="22" spans="1:25" ht="20.25">
      <c r="A22" s="7">
        <v>12</v>
      </c>
      <c r="B22" s="45" t="s">
        <v>95</v>
      </c>
      <c r="C22" s="46" t="s">
        <v>58</v>
      </c>
      <c r="D22" s="47" t="s">
        <v>59</v>
      </c>
      <c r="E22" s="35"/>
      <c r="F22" s="35"/>
      <c r="G22" s="36"/>
      <c r="H22" s="34"/>
      <c r="I22" s="42"/>
      <c r="J22" s="43"/>
      <c r="K22" s="10">
        <f t="shared" si="0"/>
        <v>0</v>
      </c>
      <c r="L22" s="11"/>
      <c r="M22" s="41">
        <f t="shared" si="1"/>
        <v>0</v>
      </c>
      <c r="N22" s="47" t="s">
        <v>59</v>
      </c>
      <c r="O22" s="34">
        <v>8</v>
      </c>
      <c r="P22" s="34">
        <v>4</v>
      </c>
      <c r="Q22" s="35">
        <v>6</v>
      </c>
      <c r="R22" s="35">
        <v>7</v>
      </c>
      <c r="S22" s="35">
        <v>6</v>
      </c>
      <c r="T22" s="36">
        <v>7</v>
      </c>
      <c r="U22" s="34">
        <v>7</v>
      </c>
      <c r="V22" s="34">
        <v>5</v>
      </c>
      <c r="W22" s="50">
        <f t="shared" si="2"/>
        <v>6.4285714285714288</v>
      </c>
      <c r="X22" s="69">
        <v>6</v>
      </c>
      <c r="Y22" s="62">
        <f>(W22+X22)/2</f>
        <v>6.2142857142857144</v>
      </c>
    </row>
    <row r="23" spans="1:25" ht="20.25">
      <c r="A23" s="7">
        <v>13</v>
      </c>
      <c r="B23" s="45" t="s">
        <v>96</v>
      </c>
      <c r="C23" s="46" t="s">
        <v>60</v>
      </c>
      <c r="D23" s="47" t="s">
        <v>61</v>
      </c>
      <c r="E23" s="35"/>
      <c r="F23" s="35"/>
      <c r="G23" s="36"/>
      <c r="H23" s="34"/>
      <c r="I23" s="34"/>
      <c r="J23" s="43"/>
      <c r="K23" s="10">
        <f t="shared" si="0"/>
        <v>0</v>
      </c>
      <c r="L23" s="11"/>
      <c r="M23" s="41">
        <f t="shared" si="1"/>
        <v>0</v>
      </c>
      <c r="N23" s="47" t="s">
        <v>61</v>
      </c>
      <c r="O23" s="34">
        <v>5</v>
      </c>
      <c r="P23" s="34">
        <v>4</v>
      </c>
      <c r="Q23" s="35">
        <v>6</v>
      </c>
      <c r="R23" s="35">
        <v>3</v>
      </c>
      <c r="S23" s="35">
        <v>4</v>
      </c>
      <c r="T23" s="36">
        <v>4</v>
      </c>
      <c r="U23" s="34">
        <v>7</v>
      </c>
      <c r="V23" s="34">
        <v>7</v>
      </c>
      <c r="W23" s="50">
        <f t="shared" si="2"/>
        <v>4.7142857142857144</v>
      </c>
      <c r="X23" s="69">
        <v>3</v>
      </c>
      <c r="Y23" s="63">
        <f t="shared" si="3"/>
        <v>3.8571428571428572</v>
      </c>
    </row>
    <row r="24" spans="1:25" ht="20.25">
      <c r="A24" s="7">
        <v>14</v>
      </c>
      <c r="B24" s="45" t="s">
        <v>97</v>
      </c>
      <c r="C24" s="46" t="s">
        <v>62</v>
      </c>
      <c r="D24" s="47" t="s">
        <v>63</v>
      </c>
      <c r="E24" s="35"/>
      <c r="F24" s="35"/>
      <c r="G24" s="36"/>
      <c r="H24" s="34"/>
      <c r="I24" s="42"/>
      <c r="J24" s="35"/>
      <c r="K24" s="10">
        <f t="shared" si="0"/>
        <v>0</v>
      </c>
      <c r="L24" s="39"/>
      <c r="M24" s="41">
        <f t="shared" si="1"/>
        <v>0</v>
      </c>
      <c r="N24" s="47" t="s">
        <v>63</v>
      </c>
      <c r="O24" s="34"/>
      <c r="P24" s="34"/>
      <c r="Q24" s="35"/>
      <c r="R24" s="35"/>
      <c r="S24" s="35"/>
      <c r="T24" s="36"/>
      <c r="U24" s="34"/>
      <c r="V24" s="34"/>
      <c r="W24" s="52">
        <f t="shared" si="2"/>
        <v>0</v>
      </c>
      <c r="X24" s="70"/>
      <c r="Y24" s="60">
        <f t="shared" si="3"/>
        <v>0</v>
      </c>
    </row>
    <row r="25" spans="1:25" ht="20.25">
      <c r="A25" s="7">
        <v>15</v>
      </c>
      <c r="B25" s="45" t="s">
        <v>98</v>
      </c>
      <c r="C25" s="46" t="s">
        <v>64</v>
      </c>
      <c r="D25" s="47" t="s">
        <v>63</v>
      </c>
      <c r="E25" s="35"/>
      <c r="F25" s="35"/>
      <c r="G25" s="36"/>
      <c r="H25" s="34"/>
      <c r="I25" s="34"/>
      <c r="J25" s="43"/>
      <c r="K25" s="10">
        <f t="shared" si="0"/>
        <v>0</v>
      </c>
      <c r="L25" s="11"/>
      <c r="M25" s="41">
        <f t="shared" si="1"/>
        <v>0</v>
      </c>
      <c r="N25" s="47" t="s">
        <v>63</v>
      </c>
      <c r="O25" s="34">
        <v>4</v>
      </c>
      <c r="P25" s="34">
        <v>9</v>
      </c>
      <c r="Q25" s="35">
        <v>4</v>
      </c>
      <c r="R25" s="35">
        <v>5</v>
      </c>
      <c r="S25" s="35">
        <v>7</v>
      </c>
      <c r="T25" s="36">
        <v>7</v>
      </c>
      <c r="U25" s="34">
        <v>6</v>
      </c>
      <c r="V25" s="34">
        <v>0</v>
      </c>
      <c r="W25" s="50">
        <f t="shared" si="2"/>
        <v>6</v>
      </c>
      <c r="X25" s="69">
        <v>6</v>
      </c>
      <c r="Y25" s="60">
        <f t="shared" si="3"/>
        <v>6</v>
      </c>
    </row>
    <row r="26" spans="1:25" ht="20.25">
      <c r="A26" s="7">
        <v>16</v>
      </c>
      <c r="B26" s="45" t="s">
        <v>99</v>
      </c>
      <c r="C26" s="46" t="s">
        <v>65</v>
      </c>
      <c r="D26" s="47" t="s">
        <v>22</v>
      </c>
      <c r="E26" s="35"/>
      <c r="F26" s="35"/>
      <c r="G26" s="36"/>
      <c r="H26" s="34"/>
      <c r="I26" s="42"/>
      <c r="J26" s="43"/>
      <c r="K26" s="10">
        <f t="shared" si="0"/>
        <v>0</v>
      </c>
      <c r="L26" s="11"/>
      <c r="M26" s="40">
        <f t="shared" si="1"/>
        <v>0</v>
      </c>
      <c r="N26" s="64" t="s">
        <v>22</v>
      </c>
      <c r="O26" s="66">
        <v>6</v>
      </c>
      <c r="P26" s="66">
        <v>8</v>
      </c>
      <c r="Q26" s="66">
        <v>5</v>
      </c>
      <c r="R26" s="66">
        <v>7</v>
      </c>
      <c r="S26" s="66">
        <v>5</v>
      </c>
      <c r="T26" s="67">
        <v>6</v>
      </c>
      <c r="U26" s="66">
        <v>5</v>
      </c>
      <c r="V26" s="66">
        <v>5</v>
      </c>
      <c r="W26" s="50">
        <f t="shared" si="2"/>
        <v>6</v>
      </c>
      <c r="X26" s="69">
        <v>6</v>
      </c>
      <c r="Y26" s="60">
        <f t="shared" si="3"/>
        <v>6</v>
      </c>
    </row>
    <row r="27" spans="1:25" ht="20.25">
      <c r="A27" s="7">
        <v>17</v>
      </c>
      <c r="B27" s="45" t="s">
        <v>100</v>
      </c>
      <c r="C27" s="46" t="s">
        <v>66</v>
      </c>
      <c r="D27" s="47" t="s">
        <v>23</v>
      </c>
      <c r="E27" s="35"/>
      <c r="F27" s="35"/>
      <c r="G27" s="36"/>
      <c r="H27" s="34"/>
      <c r="I27" s="34"/>
      <c r="J27" s="35"/>
      <c r="K27" s="10">
        <f t="shared" si="0"/>
        <v>0</v>
      </c>
      <c r="L27" s="11"/>
      <c r="M27" s="41">
        <f t="shared" si="1"/>
        <v>0</v>
      </c>
      <c r="N27" s="47" t="s">
        <v>23</v>
      </c>
      <c r="O27" s="34">
        <v>10</v>
      </c>
      <c r="P27" s="34">
        <v>8</v>
      </c>
      <c r="Q27" s="35">
        <v>8</v>
      </c>
      <c r="R27" s="49">
        <v>4</v>
      </c>
      <c r="S27" s="35">
        <v>5</v>
      </c>
      <c r="T27" s="36">
        <v>7</v>
      </c>
      <c r="U27" s="34">
        <v>5</v>
      </c>
      <c r="V27" s="34">
        <v>6</v>
      </c>
      <c r="W27" s="53">
        <f t="shared" si="2"/>
        <v>6.7142857142857144</v>
      </c>
      <c r="X27" s="69">
        <v>7</v>
      </c>
      <c r="Y27" s="61">
        <f t="shared" si="3"/>
        <v>6.8571428571428577</v>
      </c>
    </row>
    <row r="28" spans="1:25" ht="20.25">
      <c r="A28" s="7">
        <v>18</v>
      </c>
      <c r="B28" s="45" t="s">
        <v>101</v>
      </c>
      <c r="C28" s="46" t="s">
        <v>53</v>
      </c>
      <c r="D28" s="47" t="s">
        <v>24</v>
      </c>
      <c r="E28" s="35"/>
      <c r="F28" s="35"/>
      <c r="G28" s="44"/>
      <c r="H28" s="34"/>
      <c r="I28" s="42"/>
      <c r="J28" s="35"/>
      <c r="K28" s="10">
        <f t="shared" si="0"/>
        <v>0</v>
      </c>
      <c r="L28" s="39"/>
      <c r="M28" s="41">
        <f t="shared" si="1"/>
        <v>0</v>
      </c>
      <c r="N28" s="64" t="s">
        <v>24</v>
      </c>
      <c r="O28" s="66">
        <v>8</v>
      </c>
      <c r="P28" s="66">
        <v>9</v>
      </c>
      <c r="Q28" s="66">
        <v>4</v>
      </c>
      <c r="R28" s="66">
        <v>8</v>
      </c>
      <c r="S28" s="66">
        <v>7</v>
      </c>
      <c r="T28" s="67">
        <v>8</v>
      </c>
      <c r="U28" s="66">
        <v>5</v>
      </c>
      <c r="V28" s="66">
        <v>7</v>
      </c>
      <c r="W28" s="53">
        <f t="shared" si="2"/>
        <v>7</v>
      </c>
      <c r="X28" s="69">
        <v>7</v>
      </c>
      <c r="Y28" s="61">
        <f t="shared" si="3"/>
        <v>7</v>
      </c>
    </row>
    <row r="29" spans="1:25" ht="20.25">
      <c r="A29" s="7">
        <v>19</v>
      </c>
      <c r="B29" s="45" t="s">
        <v>102</v>
      </c>
      <c r="C29" s="46" t="s">
        <v>67</v>
      </c>
      <c r="D29" s="47" t="s">
        <v>68</v>
      </c>
      <c r="E29" s="35"/>
      <c r="F29" s="35"/>
      <c r="G29" s="36"/>
      <c r="H29" s="34"/>
      <c r="I29" s="34"/>
      <c r="J29" s="35"/>
      <c r="K29" s="10">
        <f t="shared" si="0"/>
        <v>0</v>
      </c>
      <c r="L29" s="11"/>
      <c r="M29" s="41">
        <f t="shared" si="1"/>
        <v>0</v>
      </c>
      <c r="N29" s="47" t="s">
        <v>68</v>
      </c>
      <c r="O29" s="34">
        <v>3</v>
      </c>
      <c r="P29" s="34">
        <v>8</v>
      </c>
      <c r="Q29" s="35">
        <v>5</v>
      </c>
      <c r="R29" s="35">
        <v>3</v>
      </c>
      <c r="S29" s="35">
        <v>5</v>
      </c>
      <c r="T29" s="36">
        <v>5</v>
      </c>
      <c r="U29" s="34">
        <v>0</v>
      </c>
      <c r="V29" s="34">
        <v>6</v>
      </c>
      <c r="W29" s="52">
        <f t="shared" si="2"/>
        <v>4.1428571428571432</v>
      </c>
      <c r="X29" s="69">
        <v>7</v>
      </c>
      <c r="Y29" s="60">
        <f t="shared" si="3"/>
        <v>5.5714285714285712</v>
      </c>
    </row>
    <row r="30" spans="1:25" ht="20.25">
      <c r="A30" s="7">
        <v>20</v>
      </c>
      <c r="B30" s="45" t="s">
        <v>103</v>
      </c>
      <c r="C30" s="46" t="s">
        <v>69</v>
      </c>
      <c r="D30" s="47" t="s">
        <v>25</v>
      </c>
      <c r="E30" s="35"/>
      <c r="F30" s="35"/>
      <c r="G30" s="36"/>
      <c r="H30" s="34"/>
      <c r="I30" s="34"/>
      <c r="J30" s="35"/>
      <c r="K30" s="10">
        <f t="shared" si="0"/>
        <v>0</v>
      </c>
      <c r="L30" s="11"/>
      <c r="M30" s="41">
        <f t="shared" si="1"/>
        <v>0</v>
      </c>
      <c r="N30" s="64" t="s">
        <v>25</v>
      </c>
      <c r="O30" s="66">
        <v>3</v>
      </c>
      <c r="P30" s="66">
        <v>10</v>
      </c>
      <c r="Q30" s="66">
        <v>8</v>
      </c>
      <c r="R30" s="66">
        <v>8</v>
      </c>
      <c r="S30" s="66">
        <v>7</v>
      </c>
      <c r="T30" s="67">
        <v>6</v>
      </c>
      <c r="U30" s="66">
        <v>6</v>
      </c>
      <c r="V30" s="66">
        <v>8</v>
      </c>
      <c r="W30" s="53">
        <f t="shared" si="2"/>
        <v>6.8571428571428568</v>
      </c>
      <c r="X30" s="69">
        <v>8</v>
      </c>
      <c r="Y30" s="61">
        <f t="shared" si="3"/>
        <v>7.4285714285714288</v>
      </c>
    </row>
    <row r="31" spans="1:25" ht="20.25">
      <c r="A31" s="7">
        <v>21</v>
      </c>
      <c r="B31" s="45" t="s">
        <v>104</v>
      </c>
      <c r="C31" s="46" t="s">
        <v>70</v>
      </c>
      <c r="D31" s="47" t="s">
        <v>71</v>
      </c>
      <c r="E31" s="35"/>
      <c r="F31" s="35"/>
      <c r="G31" s="44"/>
      <c r="H31" s="34"/>
      <c r="I31" s="42"/>
      <c r="J31" s="43"/>
      <c r="K31" s="10">
        <f t="shared" si="0"/>
        <v>0</v>
      </c>
      <c r="L31" s="39"/>
      <c r="M31" s="41">
        <f t="shared" si="1"/>
        <v>0</v>
      </c>
      <c r="N31" s="65" t="s">
        <v>71</v>
      </c>
      <c r="O31" s="35">
        <v>6</v>
      </c>
      <c r="P31" s="35">
        <v>7</v>
      </c>
      <c r="Q31" s="35">
        <v>8</v>
      </c>
      <c r="R31" s="35">
        <v>5</v>
      </c>
      <c r="S31" s="35">
        <v>5</v>
      </c>
      <c r="T31" s="36">
        <v>5</v>
      </c>
      <c r="U31" s="35">
        <v>6</v>
      </c>
      <c r="V31" s="35">
        <v>7</v>
      </c>
      <c r="W31" s="50">
        <f t="shared" si="2"/>
        <v>6</v>
      </c>
      <c r="X31" s="71">
        <v>5</v>
      </c>
      <c r="Y31" s="63">
        <f t="shared" si="3"/>
        <v>5.5</v>
      </c>
    </row>
    <row r="32" spans="1:25" ht="20.25">
      <c r="A32" s="7">
        <v>22</v>
      </c>
      <c r="B32" s="45" t="s">
        <v>105</v>
      </c>
      <c r="C32" s="46" t="s">
        <v>67</v>
      </c>
      <c r="D32" s="47" t="s">
        <v>72</v>
      </c>
      <c r="E32" s="35"/>
      <c r="F32" s="35"/>
      <c r="G32" s="36"/>
      <c r="H32" s="34"/>
      <c r="I32" s="34"/>
      <c r="J32" s="43"/>
      <c r="K32" s="10">
        <f t="shared" si="0"/>
        <v>0</v>
      </c>
      <c r="L32" s="11"/>
      <c r="M32" s="41">
        <f t="shared" si="1"/>
        <v>0</v>
      </c>
      <c r="N32" s="47" t="s">
        <v>72</v>
      </c>
      <c r="O32" s="34">
        <v>1</v>
      </c>
      <c r="P32" s="34">
        <v>5</v>
      </c>
      <c r="Q32" s="35">
        <v>3</v>
      </c>
      <c r="R32" s="35">
        <v>2</v>
      </c>
      <c r="S32" s="35">
        <v>4</v>
      </c>
      <c r="T32" s="36">
        <v>4</v>
      </c>
      <c r="U32" s="34">
        <v>4</v>
      </c>
      <c r="V32" s="34">
        <v>5</v>
      </c>
      <c r="W32" s="52">
        <f t="shared" si="2"/>
        <v>3.2857142857142856</v>
      </c>
      <c r="X32" s="69">
        <v>6</v>
      </c>
      <c r="Y32" s="63">
        <f t="shared" si="3"/>
        <v>4.6428571428571423</v>
      </c>
    </row>
    <row r="33" spans="1:25" ht="20.25">
      <c r="A33" s="7">
        <v>23</v>
      </c>
      <c r="B33" s="45" t="s">
        <v>106</v>
      </c>
      <c r="C33" s="46" t="s">
        <v>73</v>
      </c>
      <c r="D33" s="47" t="s">
        <v>74</v>
      </c>
      <c r="E33" s="35"/>
      <c r="F33" s="35"/>
      <c r="G33" s="36"/>
      <c r="H33" s="34"/>
      <c r="I33" s="34"/>
      <c r="J33" s="43"/>
      <c r="K33" s="10">
        <f t="shared" si="0"/>
        <v>0</v>
      </c>
      <c r="L33" s="11"/>
      <c r="M33" s="41">
        <f t="shared" si="1"/>
        <v>0</v>
      </c>
      <c r="N33" s="47" t="s">
        <v>74</v>
      </c>
      <c r="O33" s="34">
        <v>4</v>
      </c>
      <c r="P33" s="34">
        <v>6</v>
      </c>
      <c r="Q33" s="35">
        <v>7</v>
      </c>
      <c r="R33" s="35">
        <v>8</v>
      </c>
      <c r="S33" s="35">
        <v>0</v>
      </c>
      <c r="T33" s="36">
        <v>0</v>
      </c>
      <c r="U33" s="34">
        <v>7</v>
      </c>
      <c r="V33" s="34">
        <v>6</v>
      </c>
      <c r="W33" s="50">
        <f t="shared" si="2"/>
        <v>4.5714285714285712</v>
      </c>
      <c r="X33" s="69">
        <v>6</v>
      </c>
      <c r="Y33" s="60">
        <f t="shared" si="3"/>
        <v>5.2857142857142856</v>
      </c>
    </row>
    <row r="34" spans="1:25" ht="20.25">
      <c r="A34" s="7">
        <v>24</v>
      </c>
      <c r="B34" s="45" t="s">
        <v>107</v>
      </c>
      <c r="C34" s="46" t="s">
        <v>75</v>
      </c>
      <c r="D34" s="47" t="s">
        <v>76</v>
      </c>
      <c r="E34" s="35"/>
      <c r="F34" s="35"/>
      <c r="G34" s="36"/>
      <c r="H34" s="34"/>
      <c r="I34" s="42"/>
      <c r="J34" s="35"/>
      <c r="K34" s="10">
        <f t="shared" si="0"/>
        <v>0</v>
      </c>
      <c r="L34" s="11"/>
      <c r="M34" s="41">
        <f t="shared" si="1"/>
        <v>0</v>
      </c>
      <c r="N34" s="64" t="s">
        <v>76</v>
      </c>
      <c r="O34" s="66">
        <v>8</v>
      </c>
      <c r="P34" s="66">
        <v>10</v>
      </c>
      <c r="Q34" s="66">
        <v>8</v>
      </c>
      <c r="R34" s="66">
        <v>7</v>
      </c>
      <c r="S34" s="66">
        <v>9</v>
      </c>
      <c r="T34" s="67">
        <v>6</v>
      </c>
      <c r="U34" s="66">
        <v>6</v>
      </c>
      <c r="V34" s="66">
        <v>5</v>
      </c>
      <c r="W34" s="53">
        <f t="shared" si="2"/>
        <v>7.7142857142857144</v>
      </c>
      <c r="X34" s="69">
        <v>7</v>
      </c>
      <c r="Y34" s="61">
        <f t="shared" si="3"/>
        <v>7.3571428571428577</v>
      </c>
    </row>
    <row r="35" spans="1:25" ht="20.25">
      <c r="A35" s="7">
        <v>25</v>
      </c>
      <c r="B35" s="45" t="s">
        <v>108</v>
      </c>
      <c r="C35" s="46" t="s">
        <v>77</v>
      </c>
      <c r="D35" s="47" t="s">
        <v>76</v>
      </c>
      <c r="E35" s="35"/>
      <c r="F35" s="35"/>
      <c r="G35" s="36"/>
      <c r="H35" s="34"/>
      <c r="I35" s="34"/>
      <c r="J35" s="35"/>
      <c r="K35" s="10">
        <f t="shared" si="0"/>
        <v>0</v>
      </c>
      <c r="L35" s="11"/>
      <c r="M35" s="41">
        <f t="shared" si="1"/>
        <v>0</v>
      </c>
      <c r="N35" s="64" t="s">
        <v>76</v>
      </c>
      <c r="O35" s="66">
        <v>4</v>
      </c>
      <c r="P35" s="66">
        <v>9</v>
      </c>
      <c r="Q35" s="66">
        <v>9</v>
      </c>
      <c r="R35" s="66">
        <v>6</v>
      </c>
      <c r="S35" s="66">
        <v>9</v>
      </c>
      <c r="T35" s="67">
        <v>7</v>
      </c>
      <c r="U35" s="66">
        <v>8</v>
      </c>
      <c r="V35" s="66">
        <v>3</v>
      </c>
      <c r="W35" s="53">
        <f t="shared" si="2"/>
        <v>7.4285714285714288</v>
      </c>
      <c r="X35" s="69">
        <v>7</v>
      </c>
      <c r="Y35" s="61">
        <f t="shared" si="3"/>
        <v>7.2142857142857144</v>
      </c>
    </row>
    <row r="36" spans="1:25" ht="20.25">
      <c r="A36" s="7">
        <v>26</v>
      </c>
      <c r="B36" s="45" t="s">
        <v>109</v>
      </c>
      <c r="C36" s="46" t="s">
        <v>69</v>
      </c>
      <c r="D36" s="47" t="s">
        <v>78</v>
      </c>
      <c r="E36" s="35"/>
      <c r="F36" s="35"/>
      <c r="G36" s="36"/>
      <c r="H36" s="34"/>
      <c r="I36" s="42"/>
      <c r="J36" s="43"/>
      <c r="K36" s="10">
        <f>(((R41+S41+T41)*2)+O41+Q41+P41)/9</f>
        <v>0</v>
      </c>
      <c r="L36" s="11"/>
      <c r="M36" s="41">
        <f t="shared" si="1"/>
        <v>0</v>
      </c>
      <c r="N36" s="47" t="s">
        <v>78</v>
      </c>
      <c r="O36" s="34">
        <v>2</v>
      </c>
      <c r="P36" s="34">
        <v>8</v>
      </c>
      <c r="Q36" s="35">
        <v>7</v>
      </c>
      <c r="R36" s="35">
        <v>7</v>
      </c>
      <c r="S36" s="35">
        <v>3</v>
      </c>
      <c r="T36" s="36">
        <v>5</v>
      </c>
      <c r="U36" s="34">
        <v>5</v>
      </c>
      <c r="V36" s="34">
        <v>5</v>
      </c>
      <c r="W36" s="50">
        <f t="shared" si="2"/>
        <v>5.2857142857142856</v>
      </c>
      <c r="X36" s="69">
        <v>6</v>
      </c>
      <c r="Y36" s="60">
        <f t="shared" si="3"/>
        <v>5.6428571428571423</v>
      </c>
    </row>
    <row r="37" spans="1:25" ht="20.25">
      <c r="A37" s="7">
        <v>27</v>
      </c>
      <c r="B37" s="45" t="s">
        <v>110</v>
      </c>
      <c r="C37" s="46" t="s">
        <v>20</v>
      </c>
      <c r="D37" s="47" t="s">
        <v>79</v>
      </c>
      <c r="E37" s="35"/>
      <c r="F37" s="35"/>
      <c r="G37" s="36"/>
      <c r="H37" s="34"/>
      <c r="I37" s="34"/>
      <c r="J37" s="35"/>
      <c r="K37" s="10">
        <f>(((R42+S42+T42)*2)+O42+Q42+P42)/9</f>
        <v>0</v>
      </c>
      <c r="L37" s="11"/>
      <c r="M37" s="41">
        <f t="shared" si="1"/>
        <v>0</v>
      </c>
      <c r="N37" s="64" t="s">
        <v>79</v>
      </c>
      <c r="O37" s="66">
        <v>6</v>
      </c>
      <c r="P37" s="66">
        <v>7</v>
      </c>
      <c r="Q37" s="66">
        <v>9</v>
      </c>
      <c r="R37" s="66">
        <v>7</v>
      </c>
      <c r="S37" s="66">
        <v>6</v>
      </c>
      <c r="T37" s="67">
        <v>6</v>
      </c>
      <c r="U37" s="66">
        <v>6</v>
      </c>
      <c r="V37" s="66">
        <v>8</v>
      </c>
      <c r="W37" s="50">
        <f t="shared" si="2"/>
        <v>6.7142857142857144</v>
      </c>
      <c r="X37" s="69">
        <v>7</v>
      </c>
      <c r="Y37" s="61">
        <f t="shared" si="3"/>
        <v>6.8571428571428577</v>
      </c>
    </row>
    <row r="38" spans="1:25" ht="20.25">
      <c r="A38" s="7">
        <v>28</v>
      </c>
      <c r="B38" s="45" t="s">
        <v>111</v>
      </c>
      <c r="C38" s="46" t="s">
        <v>80</v>
      </c>
      <c r="D38" s="47" t="s">
        <v>81</v>
      </c>
      <c r="E38" s="35"/>
      <c r="F38" s="35"/>
      <c r="G38" s="36"/>
      <c r="H38" s="34"/>
      <c r="I38" s="34"/>
      <c r="J38" s="43"/>
      <c r="K38" s="10">
        <f>(((R43+S43+T43)*2)+O43+Q43+P43)/9</f>
        <v>0</v>
      </c>
      <c r="L38" s="11"/>
      <c r="M38" s="41">
        <f t="shared" si="1"/>
        <v>0</v>
      </c>
      <c r="N38" s="64" t="s">
        <v>81</v>
      </c>
      <c r="O38" s="66">
        <v>4</v>
      </c>
      <c r="P38" s="66">
        <v>9</v>
      </c>
      <c r="Q38" s="66">
        <v>9</v>
      </c>
      <c r="R38" s="66">
        <v>4</v>
      </c>
      <c r="S38" s="66">
        <v>9</v>
      </c>
      <c r="T38" s="67">
        <v>7</v>
      </c>
      <c r="U38" s="66">
        <v>8</v>
      </c>
      <c r="V38" s="66">
        <v>8</v>
      </c>
      <c r="W38" s="53">
        <f t="shared" si="2"/>
        <v>7.1428571428571432</v>
      </c>
      <c r="X38" s="69">
        <v>6</v>
      </c>
      <c r="Y38" s="61">
        <f t="shared" si="3"/>
        <v>6.5714285714285712</v>
      </c>
    </row>
    <row r="39" spans="1:25" ht="20.25">
      <c r="A39" s="7"/>
      <c r="B39" s="48"/>
      <c r="C39" s="46" t="s">
        <v>82</v>
      </c>
      <c r="D39" s="47" t="s">
        <v>83</v>
      </c>
      <c r="E39" s="9"/>
      <c r="F39" s="9"/>
      <c r="G39" s="9"/>
      <c r="H39" s="13"/>
      <c r="I39" s="8"/>
      <c r="J39" s="8"/>
      <c r="K39" s="14"/>
      <c r="L39" s="15"/>
      <c r="M39" s="16"/>
      <c r="N39" s="47" t="s">
        <v>83</v>
      </c>
      <c r="O39" s="35">
        <v>5</v>
      </c>
      <c r="P39" s="35">
        <v>6</v>
      </c>
      <c r="Q39" s="35">
        <v>9</v>
      </c>
      <c r="R39" s="35">
        <v>4</v>
      </c>
      <c r="S39" s="35">
        <v>7</v>
      </c>
      <c r="T39" s="36">
        <v>4</v>
      </c>
      <c r="U39" s="35">
        <v>6</v>
      </c>
      <c r="V39" s="35">
        <v>5</v>
      </c>
      <c r="W39" s="50">
        <f t="shared" si="2"/>
        <v>5.8571428571428568</v>
      </c>
      <c r="X39" s="69">
        <v>7</v>
      </c>
      <c r="Y39" s="62">
        <f t="shared" si="3"/>
        <v>6.4285714285714288</v>
      </c>
    </row>
    <row r="40" spans="1:25" ht="16.5">
      <c r="A40" s="17"/>
      <c r="B40" s="18"/>
      <c r="C40" s="19"/>
      <c r="D40" s="19"/>
      <c r="E40" s="20"/>
      <c r="F40" s="20"/>
      <c r="G40" s="21"/>
      <c r="H40" s="21"/>
      <c r="I40" s="21"/>
      <c r="J40" s="21"/>
      <c r="K40" s="21"/>
      <c r="L40" s="21"/>
    </row>
    <row r="41" spans="1:25" ht="18.75">
      <c r="A41" s="17"/>
      <c r="B41" s="22"/>
      <c r="C41" s="23" t="s">
        <v>37</v>
      </c>
      <c r="D41" s="24"/>
      <c r="E41" s="23"/>
      <c r="F41" s="23"/>
      <c r="G41" s="23"/>
      <c r="H41" s="23"/>
      <c r="I41" s="23"/>
      <c r="J41" s="23"/>
      <c r="K41" s="21"/>
      <c r="L41" s="21"/>
      <c r="N41" s="54"/>
      <c r="O41" s="55"/>
      <c r="P41" s="55"/>
      <c r="Q41" s="56"/>
      <c r="R41" s="57"/>
      <c r="S41" s="57"/>
      <c r="T41" s="58"/>
    </row>
    <row r="42" spans="1:25" ht="18.75">
      <c r="A42" s="17"/>
      <c r="B42" s="25"/>
      <c r="C42" s="23" t="s">
        <v>38</v>
      </c>
      <c r="D42" s="23"/>
      <c r="E42" s="23"/>
      <c r="F42" s="23"/>
      <c r="G42" s="23"/>
      <c r="H42" s="23"/>
      <c r="I42" s="23"/>
      <c r="J42" s="23"/>
      <c r="K42" s="21"/>
      <c r="L42" s="21"/>
      <c r="N42" s="54"/>
      <c r="O42" s="55"/>
      <c r="P42" s="55"/>
      <c r="Q42" s="56"/>
      <c r="R42" s="57"/>
      <c r="S42" s="59"/>
      <c r="T42" s="58"/>
    </row>
    <row r="43" spans="1:25" ht="18.75">
      <c r="A43" s="17"/>
      <c r="B43" s="25"/>
      <c r="C43" s="24"/>
      <c r="D43" s="23"/>
      <c r="E43" s="26"/>
      <c r="F43" s="26"/>
      <c r="G43" s="26"/>
      <c r="H43" s="27"/>
      <c r="I43" s="28"/>
      <c r="J43" s="28"/>
      <c r="K43" s="29"/>
      <c r="L43" s="29"/>
      <c r="N43" s="54"/>
      <c r="O43" s="55"/>
      <c r="P43" s="55"/>
      <c r="Q43" s="56"/>
      <c r="R43" s="57"/>
      <c r="S43" s="57"/>
      <c r="T43" s="55"/>
    </row>
    <row r="44" spans="1:25" ht="16.5">
      <c r="A44" s="21"/>
      <c r="B44" s="21"/>
      <c r="C44" s="21"/>
      <c r="D44" s="24"/>
      <c r="E44" s="21"/>
      <c r="F44" s="21"/>
      <c r="G44" s="21"/>
      <c r="H44" s="21"/>
      <c r="I44" s="27"/>
      <c r="J44" s="23" t="s">
        <v>39</v>
      </c>
      <c r="K44" s="23"/>
      <c r="L44" s="23"/>
    </row>
    <row r="45" spans="1:25" ht="16.5">
      <c r="A45" s="21"/>
      <c r="B45" s="86" t="s">
        <v>26</v>
      </c>
      <c r="C45" s="86"/>
      <c r="D45" s="21"/>
      <c r="E45" s="30" t="s">
        <v>27</v>
      </c>
      <c r="F45" s="30"/>
      <c r="G45" s="30"/>
      <c r="H45" s="30" t="s">
        <v>28</v>
      </c>
      <c r="I45" s="23"/>
      <c r="J45" s="23" t="s">
        <v>29</v>
      </c>
      <c r="K45" s="30"/>
      <c r="L45" s="30"/>
    </row>
    <row r="46" spans="1:25" ht="16.5">
      <c r="A46" s="31"/>
      <c r="B46" s="86" t="s">
        <v>30</v>
      </c>
      <c r="C46" s="86"/>
      <c r="E46" s="30" t="s">
        <v>30</v>
      </c>
      <c r="F46" s="30"/>
      <c r="G46" s="30"/>
      <c r="H46" s="30"/>
      <c r="I46" s="30"/>
      <c r="J46" s="30" t="s">
        <v>30</v>
      </c>
      <c r="K46" s="30"/>
      <c r="L46" s="30"/>
    </row>
    <row r="47" spans="1:25" ht="16.5">
      <c r="A47" s="31"/>
      <c r="B47" s="21"/>
      <c r="C47" s="21"/>
      <c r="E47" s="21"/>
      <c r="F47" s="21"/>
      <c r="G47" s="21"/>
      <c r="H47" s="21"/>
      <c r="I47" s="30"/>
      <c r="J47" s="30"/>
      <c r="K47" s="21"/>
      <c r="L47" s="21"/>
    </row>
    <row r="48" spans="1:25" ht="16.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ht="16.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  <row r="50" spans="1:12" ht="16.5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</row>
    <row r="51" spans="1:12" ht="16.5">
      <c r="A51" s="21"/>
      <c r="B51" s="86" t="s">
        <v>31</v>
      </c>
      <c r="C51" s="86"/>
      <c r="D51" s="21"/>
      <c r="E51" s="30" t="s">
        <v>32</v>
      </c>
      <c r="F51" s="30"/>
      <c r="G51" s="30"/>
      <c r="H51" s="30"/>
      <c r="I51" s="21"/>
      <c r="J51" s="30" t="s">
        <v>33</v>
      </c>
      <c r="K51" s="30"/>
      <c r="L51" s="30"/>
    </row>
    <row r="52" spans="1:12" ht="16.5">
      <c r="A52" s="32"/>
      <c r="B52" s="32"/>
      <c r="C52" s="32"/>
      <c r="D52" s="30"/>
      <c r="E52" s="32"/>
      <c r="F52" s="32"/>
      <c r="G52" s="32"/>
      <c r="H52" s="32"/>
      <c r="I52" s="33"/>
      <c r="J52" s="33"/>
      <c r="K52" s="32"/>
      <c r="L52" s="32"/>
    </row>
    <row r="53" spans="1:12" ht="16.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</row>
    <row r="54" spans="1:12" ht="16.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</row>
    <row r="55" spans="1:12" ht="16.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</row>
    <row r="56" spans="1:12" ht="16.5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spans="1:12" ht="16.5">
      <c r="A57" s="32"/>
      <c r="B57" s="32"/>
      <c r="C57" s="32"/>
      <c r="D57" s="32"/>
      <c r="E57" s="32"/>
      <c r="F57" s="32"/>
      <c r="G57" s="32"/>
      <c r="I57" s="32"/>
      <c r="J57" s="32"/>
      <c r="K57" s="33"/>
      <c r="L57" s="33"/>
    </row>
    <row r="58" spans="1:12" ht="16.5">
      <c r="A58" s="32"/>
      <c r="B58" s="32"/>
      <c r="C58" s="32"/>
      <c r="D58" s="32"/>
      <c r="E58" s="32"/>
      <c r="F58" s="32"/>
      <c r="G58" s="32"/>
      <c r="H58" s="32"/>
      <c r="I58" s="33"/>
      <c r="J58" s="33"/>
      <c r="K58" s="32"/>
      <c r="L58" s="32"/>
    </row>
    <row r="59" spans="1:12" ht="16.5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</row>
    <row r="60" spans="1:12" ht="16.5">
      <c r="D60" s="32"/>
      <c r="I60" s="32"/>
      <c r="J60" s="32"/>
    </row>
  </sheetData>
  <mergeCells count="20">
    <mergeCell ref="L9:L10"/>
    <mergeCell ref="M9:M10"/>
    <mergeCell ref="B45:C45"/>
    <mergeCell ref="B46:C46"/>
    <mergeCell ref="B51:C51"/>
    <mergeCell ref="A5:K5"/>
    <mergeCell ref="A6:K6"/>
    <mergeCell ref="A7:K7"/>
    <mergeCell ref="A9:A10"/>
    <mergeCell ref="B9:B10"/>
    <mergeCell ref="C9:D10"/>
    <mergeCell ref="E9:G9"/>
    <mergeCell ref="H9:J9"/>
    <mergeCell ref="K9:K10"/>
    <mergeCell ref="A1:D1"/>
    <mergeCell ref="E1:K1"/>
    <mergeCell ref="A2:D2"/>
    <mergeCell ref="E2:K2"/>
    <mergeCell ref="A3:D3"/>
    <mergeCell ref="E3:K3"/>
  </mergeCells>
  <pageMargins left="0.2" right="0" top="0.25" bottom="0.25" header="0.3" footer="0.3"/>
  <pageSetup paperSize="260" scale="80" orientation="portrait" horizontalDpi="4294967292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XUAN HUONG - LANG GIANG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Thanh An</cp:lastModifiedBy>
  <cp:lastPrinted>2014-04-16T02:50:46Z</cp:lastPrinted>
  <dcterms:created xsi:type="dcterms:W3CDTF">2014-04-16T00:35:04Z</dcterms:created>
  <dcterms:modified xsi:type="dcterms:W3CDTF">2015-01-07T03:39:38Z</dcterms:modified>
</cp:coreProperties>
</file>